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8" i="20" l="1"/>
  <c r="J26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<sst xmlns="http://schemas.openxmlformats.org/spreadsheetml/2006/main" count="104" uniqueCount="53">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</sst>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0.61977013268273184</c:v>
                </c:pt>
                <c:pt idx="2">
                  <c:v>1.1929069664287919</c:v>
                </c:pt>
                <c:pt idx="3">
                  <c:v>1.5585287396805894</c:v>
                </c:pt>
                <c:pt idx="4">
                  <c:v>1.736398791532815</c:v>
                </c:pt>
                <c:pt idx="5">
                  <c:v>1.7561621306275064</c:v>
                </c:pt>
                <c:pt idx="6">
                  <c:v>1.6869904437960854</c:v>
                </c:pt>
                <c:pt idx="7">
                  <c:v>1.5980554178699726</c:v>
                </c:pt>
                <c:pt idx="8">
                  <c:v>1.4399487051124387</c:v>
                </c:pt>
                <c:pt idx="9">
                  <c:v>1.2126703055234838</c:v>
                </c:pt>
                <c:pt idx="10">
                  <c:v>1.0940902709553335</c:v>
                </c:pt>
                <c:pt idx="11">
                  <c:v>1.0150369145765663</c:v>
                </c:pt>
                <c:pt idx="12">
                  <c:v>0.94586522774514536</c:v>
                </c:pt>
                <c:pt idx="13">
                  <c:v>0.86681187136637849</c:v>
                </c:pt>
                <c:pt idx="14">
                  <c:v>0.84704853227168664</c:v>
                </c:pt>
                <c:pt idx="15">
                  <c:v>0.82728519317699512</c:v>
                </c:pt>
                <c:pt idx="16">
                  <c:v>0.81740352362964908</c:v>
                </c:pt>
                <c:pt idx="17">
                  <c:v>0.80752185408230326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0.81740352362964908</c:v>
                </c:pt>
                <c:pt idx="2">
                  <c:v>1.1830252968814461</c:v>
                </c:pt>
                <c:pt idx="3">
                  <c:v>1.489357052849168</c:v>
                </c:pt>
                <c:pt idx="4">
                  <c:v>1.6869904437960854</c:v>
                </c:pt>
                <c:pt idx="5">
                  <c:v>1.8352154870062733</c:v>
                </c:pt>
                <c:pt idx="6">
                  <c:v>1.6277004265120101</c:v>
                </c:pt>
                <c:pt idx="7">
                  <c:v>1.568410409227935</c:v>
                </c:pt>
                <c:pt idx="8">
                  <c:v>1.5486470701332431</c:v>
                </c:pt>
                <c:pt idx="9">
                  <c:v>1.5190020614912056</c:v>
                </c:pt>
                <c:pt idx="10">
                  <c:v>1.5190020614912056</c:v>
                </c:pt>
                <c:pt idx="11">
                  <c:v>1.5190020614912056</c:v>
                </c:pt>
                <c:pt idx="12">
                  <c:v>1.5190020614912056</c:v>
                </c:pt>
                <c:pt idx="13">
                  <c:v>1.5091203919438598</c:v>
                </c:pt>
                <c:pt idx="14">
                  <c:v>1.489357052849168</c:v>
                </c:pt>
                <c:pt idx="15">
                  <c:v>1.489357052849168</c:v>
                </c:pt>
                <c:pt idx="16">
                  <c:v>1.489357052849168</c:v>
                </c:pt>
                <c:pt idx="17">
                  <c:v>1.489357052849168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0.79764018453495744</c:v>
                </c:pt>
                <c:pt idx="2">
                  <c:v>1.331250340091634</c:v>
                </c:pt>
                <c:pt idx="3">
                  <c:v>1.8747421651956566</c:v>
                </c:pt>
                <c:pt idx="4">
                  <c:v>2.2798906166368376</c:v>
                </c:pt>
                <c:pt idx="5">
                  <c:v>2.3787073121102962</c:v>
                </c:pt>
                <c:pt idx="6">
                  <c:v>2.4478789989417171</c:v>
                </c:pt>
                <c:pt idx="7">
                  <c:v>2.4775240075837544</c:v>
                </c:pt>
                <c:pt idx="8">
                  <c:v>2.3787073121102962</c:v>
                </c:pt>
                <c:pt idx="9">
                  <c:v>2.3292989643735664</c:v>
                </c:pt>
                <c:pt idx="10">
                  <c:v>2.2798906166368376</c:v>
                </c:pt>
                <c:pt idx="11">
                  <c:v>2.2403639384474539</c:v>
                </c:pt>
                <c:pt idx="12">
                  <c:v>2.2206005993527622</c:v>
                </c:pt>
                <c:pt idx="13">
                  <c:v>2.2107189298054162</c:v>
                </c:pt>
                <c:pt idx="14">
                  <c:v>2.1316655734266496</c:v>
                </c:pt>
                <c:pt idx="15" formatCode="0.0000">
                  <c:v>2.0328488779531906</c:v>
                </c:pt>
                <c:pt idx="16" formatCode="0.0000">
                  <c:v>2.0032038693111529</c:v>
                </c:pt>
                <c:pt idx="17" formatCode="0.0000">
                  <c:v>1.9834405302164613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1.4350000000000001</c:v>
                </c:pt>
                <c:pt idx="1">
                  <c:v>1.7561621306275064</c:v>
                </c:pt>
                <c:pt idx="2">
                  <c:v>1.8352154870062733</c:v>
                </c:pt>
                <c:pt idx="3">
                  <c:v>2.4775240075837544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1.7561621306275064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130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6.73</v>
      </c>
    </row>
    <row r="17" spans="1:18">
      <c r="A17" s="29">
        <v>0.5</v>
      </c>
      <c r="B17" s="32">
        <v>52</v>
      </c>
      <c r="C17" s="33">
        <f>(0.00299639*B17+0.03211882)/9.81*1000</f>
        <v>19.157094801223241</v>
      </c>
      <c r="D17" s="33">
        <f t="shared" si="0"/>
        <v>0.61977013268273184</v>
      </c>
      <c r="E17" s="29">
        <v>0.5</v>
      </c>
      <c r="F17" s="35">
        <v>80</v>
      </c>
      <c r="G17" s="34">
        <f t="shared" si="1"/>
        <v>1.2395402653654637</v>
      </c>
      <c r="I17" s="23" t="s">
        <v>11</v>
      </c>
      <c r="J17" s="23">
        <v>63.74</v>
      </c>
    </row>
    <row r="18" spans="1:18">
      <c r="A18" s="29">
        <f t="shared" ref="A18:A41" si="2">A17+0.5</f>
        <v>1</v>
      </c>
      <c r="B18" s="32">
        <v>110</v>
      </c>
      <c r="C18" s="33">
        <f t="shared" ref="C18:C36" si="3">(0.00299639*B18+0.03211882)/9.81*1000</f>
        <v>36.87275433231396</v>
      </c>
      <c r="D18" s="33">
        <f t="shared" si="0"/>
        <v>1.1929069664287919</v>
      </c>
      <c r="E18" s="29">
        <f t="shared" ref="E18:E25" si="4">E17+0.5</f>
        <v>1</v>
      </c>
      <c r="F18" s="35">
        <v>150</v>
      </c>
      <c r="G18" s="34">
        <f t="shared" si="1"/>
        <v>2.3858139328575838</v>
      </c>
      <c r="I18" s="23" t="s">
        <v>12</v>
      </c>
      <c r="J18" s="37">
        <v>57.26</v>
      </c>
    </row>
    <row r="19" spans="1:18">
      <c r="A19" s="29">
        <f t="shared" si="2"/>
        <v>1.5</v>
      </c>
      <c r="B19" s="32">
        <v>147</v>
      </c>
      <c r="C19" s="33">
        <f t="shared" si="3"/>
        <v>48.174123343527015</v>
      </c>
      <c r="D19" s="33">
        <f t="shared" si="0"/>
        <v>1.5585287396805894</v>
      </c>
      <c r="E19" s="29">
        <f t="shared" si="4"/>
        <v>1.5</v>
      </c>
      <c r="F19" s="35">
        <v>220</v>
      </c>
      <c r="G19" s="34">
        <f t="shared" si="1"/>
        <v>3.1170574793611787</v>
      </c>
      <c r="I19" s="23" t="s">
        <v>13</v>
      </c>
      <c r="J19" s="38">
        <f>J17-J18</f>
        <v>6.480000000000004</v>
      </c>
    </row>
    <row r="20" spans="1:18">
      <c r="A20" s="29">
        <f t="shared" si="2"/>
        <v>2</v>
      </c>
      <c r="B20" s="32">
        <v>165</v>
      </c>
      <c r="C20" s="33">
        <f t="shared" si="3"/>
        <v>53.672086646279311</v>
      </c>
      <c r="D20" s="33">
        <f t="shared" si="0"/>
        <v>1.736398791532815</v>
      </c>
      <c r="E20" s="29">
        <f t="shared" si="4"/>
        <v>2</v>
      </c>
      <c r="F20" s="35">
        <v>284</v>
      </c>
      <c r="G20" s="34">
        <f t="shared" si="1"/>
        <v>3.4727975830656299</v>
      </c>
      <c r="I20" s="39" t="s">
        <v>14</v>
      </c>
      <c r="J20" s="40">
        <f>J18-J16</f>
        <v>50.53</v>
      </c>
    </row>
    <row r="21" spans="1:18">
      <c r="A21" s="29">
        <f t="shared" si="2"/>
        <v>2.5</v>
      </c>
      <c r="B21" s="32">
        <v>167</v>
      </c>
      <c r="C21" s="33">
        <f t="shared" si="3"/>
        <v>54.28297145769622</v>
      </c>
      <c r="D21" s="33">
        <f t="shared" si="0"/>
        <v>1.7561621306275064</v>
      </c>
      <c r="E21" s="29">
        <f t="shared" si="4"/>
        <v>2.5</v>
      </c>
      <c r="F21" s="35">
        <v>370</v>
      </c>
      <c r="G21" s="34">
        <f t="shared" si="1"/>
        <v>3.5123242612550127</v>
      </c>
      <c r="I21" s="39" t="s">
        <v>15</v>
      </c>
      <c r="J21" s="38">
        <f>(J19/J20)*100</f>
        <v>12.824064911933513</v>
      </c>
    </row>
    <row r="22" spans="1:18">
      <c r="A22" s="29">
        <f t="shared" si="2"/>
        <v>3</v>
      </c>
      <c r="B22" s="32">
        <v>160</v>
      </c>
      <c r="C22" s="33">
        <f t="shared" si="3"/>
        <v>52.144874617737003</v>
      </c>
      <c r="D22" s="33">
        <f t="shared" si="0"/>
        <v>1.6869904437960854</v>
      </c>
      <c r="E22" s="29">
        <f t="shared" si="4"/>
        <v>3</v>
      </c>
      <c r="F22" s="35">
        <v>440</v>
      </c>
      <c r="G22" s="34">
        <f t="shared" si="1"/>
        <v>3.3739808875921709</v>
      </c>
      <c r="K22" s="18"/>
      <c r="L22" s="18"/>
    </row>
    <row r="23" spans="1:18">
      <c r="A23" s="29">
        <f t="shared" si="2"/>
        <v>3.5</v>
      </c>
      <c r="B23" s="32">
        <v>151</v>
      </c>
      <c r="C23" s="33">
        <f t="shared" si="3"/>
        <v>49.395892966360854</v>
      </c>
      <c r="D23" s="33">
        <f t="shared" si="0"/>
        <v>1.5980554178699726</v>
      </c>
      <c r="E23" s="29">
        <f t="shared" si="4"/>
        <v>3.5</v>
      </c>
      <c r="F23" s="35">
        <v>520</v>
      </c>
      <c r="G23" s="34">
        <f t="shared" si="1"/>
        <v>3.1961108357399453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135</v>
      </c>
      <c r="C24" s="33">
        <f t="shared" si="3"/>
        <v>44.508814475025481</v>
      </c>
      <c r="D24" s="33">
        <f t="shared" si="0"/>
        <v>1.4399487051124387</v>
      </c>
      <c r="E24" s="29">
        <f t="shared" si="4"/>
        <v>4</v>
      </c>
      <c r="F24" s="35">
        <v>630</v>
      </c>
      <c r="G24" s="34">
        <f t="shared" si="1"/>
        <v>2.8798974102248773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112</v>
      </c>
      <c r="C25" s="33">
        <f t="shared" si="3"/>
        <v>37.483639143730883</v>
      </c>
      <c r="D25" s="33">
        <f t="shared" si="0"/>
        <v>1.2126703055234838</v>
      </c>
      <c r="E25" s="29">
        <f t="shared" si="4"/>
        <v>4.5</v>
      </c>
      <c r="F25" s="35">
        <v>690</v>
      </c>
      <c r="G25" s="34">
        <f t="shared" si="1"/>
        <v>2.4253406110469675</v>
      </c>
      <c r="H25" s="2"/>
      <c r="I25" s="39" t="s">
        <v>18</v>
      </c>
      <c r="J25" s="41">
        <v>270.49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100</v>
      </c>
      <c r="C26" s="33">
        <f t="shared" si="3"/>
        <v>33.818330275229357</v>
      </c>
      <c r="D26" s="33">
        <f t="shared" si="0"/>
        <v>1.0940902709553335</v>
      </c>
      <c r="E26" s="29">
        <f t="shared" ref="E26:E32" si="5">E25+0.5</f>
        <v>5</v>
      </c>
      <c r="F26" s="35">
        <v>770</v>
      </c>
      <c r="G26" s="34">
        <f t="shared" si="1"/>
        <v>2.188180541910667</v>
      </c>
      <c r="I26" s="39" t="s">
        <v>19</v>
      </c>
      <c r="J26" s="41">
        <v>144.55000000000001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92</v>
      </c>
      <c r="C27" s="33">
        <f t="shared" si="3"/>
        <v>31.374791029561663</v>
      </c>
      <c r="D27" s="33">
        <f t="shared" si="0"/>
        <v>1.0150369145765663</v>
      </c>
      <c r="E27" s="29">
        <f t="shared" si="5"/>
        <v>5.5</v>
      </c>
      <c r="F27" s="35">
        <v>860</v>
      </c>
      <c r="G27" s="34">
        <f t="shared" si="1"/>
        <v>2.0300738291531326</v>
      </c>
      <c r="I27" s="39" t="s">
        <v>20</v>
      </c>
      <c r="J27" s="42">
        <f>J25-J26</f>
        <v>125.94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85</v>
      </c>
      <c r="C28" s="33">
        <f t="shared" si="3"/>
        <v>29.236694189602442</v>
      </c>
      <c r="D28" s="33">
        <f t="shared" si="0"/>
        <v>0.94586522774514536</v>
      </c>
      <c r="E28" s="29">
        <f t="shared" si="5"/>
        <v>6</v>
      </c>
      <c r="F28" s="35">
        <v>930</v>
      </c>
      <c r="G28" s="34">
        <f t="shared" si="1"/>
        <v>1.8917304554902907</v>
      </c>
      <c r="I28" s="39" t="s">
        <v>17</v>
      </c>
      <c r="J28" s="36">
        <v>1.91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77</v>
      </c>
      <c r="C29" s="33">
        <f t="shared" si="3"/>
        <v>26.793154943934759</v>
      </c>
      <c r="D29" s="33">
        <f t="shared" si="0"/>
        <v>0.86681187136637849</v>
      </c>
      <c r="E29" s="29">
        <f t="shared" si="5"/>
        <v>6.5</v>
      </c>
      <c r="F29" s="35">
        <v>1000</v>
      </c>
      <c r="G29" s="34">
        <f t="shared" si="1"/>
        <v>1.733623742732757</v>
      </c>
      <c r="I29" s="39" t="s">
        <v>36</v>
      </c>
      <c r="J29" s="43">
        <f>J28*B12</f>
        <v>59.0381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75</v>
      </c>
      <c r="C30" s="33">
        <f t="shared" si="3"/>
        <v>26.182270132517836</v>
      </c>
      <c r="D30" s="33">
        <f t="shared" si="0"/>
        <v>0.84704853227168664</v>
      </c>
      <c r="E30" s="29">
        <f t="shared" si="5"/>
        <v>7</v>
      </c>
      <c r="F30" s="35">
        <v>1040</v>
      </c>
      <c r="G30" s="34">
        <f t="shared" si="1"/>
        <v>1.6940970645433733</v>
      </c>
      <c r="I30" s="39" t="s">
        <v>21</v>
      </c>
      <c r="J30" s="43">
        <f>J21</f>
        <v>12.824064911933513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73</v>
      </c>
      <c r="C31" s="33">
        <f t="shared" si="3"/>
        <v>25.571385321100919</v>
      </c>
      <c r="D31" s="33">
        <f t="shared" si="0"/>
        <v>0.82728519317699512</v>
      </c>
      <c r="E31" s="29">
        <f t="shared" si="5"/>
        <v>7.5</v>
      </c>
      <c r="F31" s="35">
        <v>1090</v>
      </c>
      <c r="G31" s="34">
        <f t="shared" si="1"/>
        <v>1.6545703863539902</v>
      </c>
      <c r="I31" s="44" t="s">
        <v>37</v>
      </c>
      <c r="J31" s="43">
        <f>J27/J29</f>
        <v>2.1331987309889713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72</v>
      </c>
      <c r="C32" s="33">
        <f t="shared" si="3"/>
        <v>25.265942915392454</v>
      </c>
      <c r="D32" s="33">
        <f t="shared" si="0"/>
        <v>0.81740352362964908</v>
      </c>
      <c r="E32" s="29">
        <f t="shared" si="5"/>
        <v>8</v>
      </c>
      <c r="F32" s="35">
        <v>1100</v>
      </c>
      <c r="G32" s="34">
        <f t="shared" si="1"/>
        <v>1.6348070472592982</v>
      </c>
      <c r="I32" s="44" t="s">
        <v>38</v>
      </c>
      <c r="J32" s="43">
        <f>J31/(1+J30/100)</f>
        <v>1.8907302556897512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71</v>
      </c>
      <c r="C33" s="33">
        <f t="shared" si="3"/>
        <v>24.960500509683992</v>
      </c>
      <c r="D33" s="33">
        <f t="shared" si="0"/>
        <v>0.80752185408230326</v>
      </c>
      <c r="E33" s="29">
        <f>E32+0.5</f>
        <v>8.5</v>
      </c>
      <c r="F33" s="35">
        <v>1130</v>
      </c>
      <c r="G33" s="34">
        <f t="shared" si="1"/>
        <v>1.6150437081646065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B22" sqref="B22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1.8352154870062733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6.73</v>
      </c>
      <c r="L16" s="31"/>
      <c r="M16" s="54"/>
      <c r="N16" s="56"/>
    </row>
    <row r="17" spans="1:20">
      <c r="A17" s="29">
        <f>A16+0.5</f>
        <v>0.5</v>
      </c>
      <c r="B17" s="32">
        <v>72</v>
      </c>
      <c r="C17" s="33">
        <f>(0.00299639*B17+0.03211882)/9.81*1000</f>
        <v>25.265942915392454</v>
      </c>
      <c r="D17" s="33">
        <f t="shared" si="0"/>
        <v>0.81740352362964908</v>
      </c>
      <c r="E17" s="29">
        <v>0.5</v>
      </c>
      <c r="F17" s="35">
        <v>50</v>
      </c>
      <c r="G17" s="34">
        <f t="shared" si="1"/>
        <v>0.81740352362964908</v>
      </c>
      <c r="I17" s="23" t="s">
        <v>11</v>
      </c>
      <c r="J17" s="37">
        <v>65.069999999999993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109</v>
      </c>
      <c r="C18" s="33">
        <f t="shared" ref="C18:C34" si="3">(0.00299639*B18+0.03211882)/9.81*1000</f>
        <v>36.567311926605498</v>
      </c>
      <c r="D18" s="33">
        <f t="shared" si="0"/>
        <v>1.1830252968814461</v>
      </c>
      <c r="E18" s="29">
        <f t="shared" ref="E18:E24" si="4">E17+0.5</f>
        <v>1</v>
      </c>
      <c r="F18" s="35">
        <v>100</v>
      </c>
      <c r="G18" s="34">
        <f t="shared" si="1"/>
        <v>1.1830252968814461</v>
      </c>
      <c r="I18" s="23" t="s">
        <v>12</v>
      </c>
      <c r="J18" s="37">
        <v>58.37</v>
      </c>
      <c r="L18" s="31"/>
      <c r="M18" s="54"/>
      <c r="N18" s="56"/>
    </row>
    <row r="19" spans="1:20">
      <c r="A19" s="29">
        <f t="shared" si="2"/>
        <v>1.5</v>
      </c>
      <c r="B19" s="32">
        <v>140</v>
      </c>
      <c r="C19" s="33">
        <f t="shared" si="3"/>
        <v>46.036026503567783</v>
      </c>
      <c r="D19" s="33">
        <f t="shared" si="0"/>
        <v>1.489357052849168</v>
      </c>
      <c r="E19" s="29">
        <f t="shared" si="4"/>
        <v>1.5</v>
      </c>
      <c r="F19" s="35">
        <v>160</v>
      </c>
      <c r="G19" s="34">
        <f t="shared" si="1"/>
        <v>1.489357052849168</v>
      </c>
      <c r="I19" s="23" t="s">
        <v>13</v>
      </c>
      <c r="J19" s="43">
        <f>J17-J18</f>
        <v>6.6999999999999957</v>
      </c>
      <c r="L19" s="31"/>
      <c r="M19" s="54"/>
      <c r="N19" s="57"/>
    </row>
    <row r="20" spans="1:20">
      <c r="A20" s="29">
        <f t="shared" si="2"/>
        <v>2</v>
      </c>
      <c r="B20" s="32">
        <v>160</v>
      </c>
      <c r="C20" s="33">
        <f t="shared" si="3"/>
        <v>52.144874617737003</v>
      </c>
      <c r="D20" s="33">
        <f t="shared" si="0"/>
        <v>1.6869904437960854</v>
      </c>
      <c r="E20" s="29">
        <f t="shared" si="4"/>
        <v>2</v>
      </c>
      <c r="F20" s="35">
        <v>210</v>
      </c>
      <c r="G20" s="34">
        <f t="shared" si="1"/>
        <v>1.6869904437960854</v>
      </c>
      <c r="I20" s="39" t="s">
        <v>14</v>
      </c>
      <c r="J20" s="36">
        <f>J18-J16</f>
        <v>51.64</v>
      </c>
      <c r="L20" s="31"/>
      <c r="M20" s="58"/>
      <c r="N20" s="59"/>
    </row>
    <row r="21" spans="1:20">
      <c r="A21" s="29">
        <f t="shared" si="2"/>
        <v>2.5</v>
      </c>
      <c r="B21" s="32">
        <v>175</v>
      </c>
      <c r="C21" s="33">
        <f t="shared" si="3"/>
        <v>56.726510703363907</v>
      </c>
      <c r="D21" s="33">
        <f t="shared" si="0"/>
        <v>1.8352154870062733</v>
      </c>
      <c r="E21" s="29">
        <f t="shared" si="4"/>
        <v>2.5</v>
      </c>
      <c r="F21" s="35">
        <v>250</v>
      </c>
      <c r="G21" s="34">
        <f t="shared" si="1"/>
        <v>1.8352154870062733</v>
      </c>
      <c r="I21" s="39" t="s">
        <v>15</v>
      </c>
      <c r="J21" s="43">
        <f>(J19/J20)*100</f>
        <v>12.974438419829582</v>
      </c>
      <c r="L21" s="31"/>
      <c r="M21" s="58"/>
      <c r="N21" s="57"/>
    </row>
    <row r="22" spans="1:20">
      <c r="A22" s="29">
        <f t="shared" si="2"/>
        <v>3</v>
      </c>
      <c r="B22" s="32">
        <v>154</v>
      </c>
      <c r="C22" s="33">
        <f t="shared" si="3"/>
        <v>50.312220183486232</v>
      </c>
      <c r="D22" s="33">
        <f t="shared" si="0"/>
        <v>1.6277004265120101</v>
      </c>
      <c r="E22" s="29">
        <f t="shared" si="4"/>
        <v>3</v>
      </c>
      <c r="F22" s="35">
        <v>290</v>
      </c>
      <c r="G22" s="34">
        <f t="shared" si="1"/>
        <v>1.6277004265120101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148</v>
      </c>
      <c r="C23" s="33">
        <f t="shared" si="3"/>
        <v>48.479565749235469</v>
      </c>
      <c r="D23" s="33">
        <f t="shared" si="0"/>
        <v>1.568410409227935</v>
      </c>
      <c r="E23" s="29">
        <f t="shared" si="4"/>
        <v>3.5</v>
      </c>
      <c r="F23" s="35">
        <v>320</v>
      </c>
      <c r="G23" s="34">
        <f t="shared" si="1"/>
        <v>1.568410409227935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146</v>
      </c>
      <c r="C24" s="33">
        <f t="shared" si="3"/>
        <v>47.868680937818546</v>
      </c>
      <c r="D24" s="33">
        <f t="shared" si="0"/>
        <v>1.5486470701332431</v>
      </c>
      <c r="E24" s="29">
        <f t="shared" si="4"/>
        <v>4</v>
      </c>
      <c r="F24" s="35">
        <v>270</v>
      </c>
      <c r="G24" s="34">
        <f t="shared" si="1"/>
        <v>1.5486470701332431</v>
      </c>
      <c r="H24" s="2"/>
      <c r="I24" s="39" t="s">
        <v>18</v>
      </c>
      <c r="J24" s="41">
        <v>264.27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143</v>
      </c>
      <c r="C25" s="33">
        <f t="shared" si="3"/>
        <v>46.952353720693168</v>
      </c>
      <c r="D25" s="33">
        <f t="shared" si="0"/>
        <v>1.5190020614912056</v>
      </c>
      <c r="E25" s="29">
        <f t="shared" ref="E25:E42" si="5">E24+0.5</f>
        <v>4.5</v>
      </c>
      <c r="F25" s="35">
        <v>420</v>
      </c>
      <c r="G25" s="34">
        <f t="shared" si="1"/>
        <v>1.5190020614912056</v>
      </c>
      <c r="H25" s="2"/>
      <c r="I25" s="39" t="s">
        <v>19</v>
      </c>
      <c r="J25" s="41">
        <v>135.6</v>
      </c>
      <c r="O25" s="1"/>
      <c r="P25" s="1"/>
      <c r="Q25" s="1"/>
      <c r="R25" s="1"/>
    </row>
    <row r="26" spans="1:20">
      <c r="A26" s="29">
        <f t="shared" si="2"/>
        <v>5</v>
      </c>
      <c r="B26" s="32">
        <v>143</v>
      </c>
      <c r="C26" s="33">
        <f t="shared" si="3"/>
        <v>46.952353720693168</v>
      </c>
      <c r="D26" s="33">
        <f t="shared" si="0"/>
        <v>1.5190020614912056</v>
      </c>
      <c r="E26" s="29">
        <f t="shared" si="5"/>
        <v>5</v>
      </c>
      <c r="F26" s="35">
        <v>440</v>
      </c>
      <c r="G26" s="34">
        <f t="shared" si="1"/>
        <v>1.5190020614912056</v>
      </c>
      <c r="I26" s="39" t="s">
        <v>20</v>
      </c>
      <c r="J26" s="45">
        <f>J24-J25</f>
        <v>128.66999999999999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143</v>
      </c>
      <c r="C27" s="33">
        <f t="shared" si="3"/>
        <v>46.952353720693168</v>
      </c>
      <c r="D27" s="33">
        <f t="shared" si="0"/>
        <v>1.5190020614912056</v>
      </c>
      <c r="E27" s="29">
        <f t="shared" si="5"/>
        <v>5.5</v>
      </c>
      <c r="F27" s="35">
        <v>470</v>
      </c>
      <c r="G27" s="34">
        <f t="shared" si="1"/>
        <v>1.5190020614912056</v>
      </c>
      <c r="I27" s="39" t="s">
        <v>17</v>
      </c>
      <c r="J27" s="36">
        <v>1.97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143</v>
      </c>
      <c r="C28" s="33">
        <f t="shared" si="3"/>
        <v>46.952353720693168</v>
      </c>
      <c r="D28" s="33">
        <f t="shared" si="0"/>
        <v>1.5190020614912056</v>
      </c>
      <c r="E28" s="29">
        <f t="shared" si="5"/>
        <v>6</v>
      </c>
      <c r="F28" s="35">
        <v>540</v>
      </c>
      <c r="G28" s="34">
        <f t="shared" si="1"/>
        <v>1.5190020614912056</v>
      </c>
      <c r="I28" s="39" t="s">
        <v>36</v>
      </c>
      <c r="J28" s="43">
        <f>J27*B12</f>
        <v>60.892699999999998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142</v>
      </c>
      <c r="C29" s="33">
        <f t="shared" si="3"/>
        <v>46.646911314984706</v>
      </c>
      <c r="D29" s="33">
        <f t="shared" si="0"/>
        <v>1.5091203919438598</v>
      </c>
      <c r="E29" s="29">
        <f t="shared" si="5"/>
        <v>6.5</v>
      </c>
      <c r="F29" s="35">
        <v>620</v>
      </c>
      <c r="G29" s="34">
        <f t="shared" si="1"/>
        <v>1.5091203919438598</v>
      </c>
      <c r="I29" s="39" t="s">
        <v>21</v>
      </c>
      <c r="J29" s="43">
        <f>J21</f>
        <v>12.974438419829582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140</v>
      </c>
      <c r="C30" s="33">
        <f t="shared" si="3"/>
        <v>46.036026503567783</v>
      </c>
      <c r="D30" s="33">
        <f t="shared" si="0"/>
        <v>1.489357052849168</v>
      </c>
      <c r="E30" s="29">
        <f t="shared" si="5"/>
        <v>7</v>
      </c>
      <c r="F30" s="35">
        <v>700</v>
      </c>
      <c r="G30" s="34">
        <f t="shared" si="1"/>
        <v>1.489357052849168</v>
      </c>
      <c r="I30" s="44" t="s">
        <v>37</v>
      </c>
      <c r="J30" s="43">
        <f>J26/J28</f>
        <v>2.1130611715361609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140</v>
      </c>
      <c r="C31" s="33">
        <f t="shared" si="3"/>
        <v>46.036026503567783</v>
      </c>
      <c r="D31" s="33">
        <f t="shared" si="0"/>
        <v>1.489357052849168</v>
      </c>
      <c r="E31" s="29">
        <f t="shared" si="5"/>
        <v>7.5</v>
      </c>
      <c r="F31" s="35">
        <v>810</v>
      </c>
      <c r="G31" s="34">
        <f t="shared" si="1"/>
        <v>1.489357052849168</v>
      </c>
      <c r="I31" s="44" t="s">
        <v>38</v>
      </c>
      <c r="J31" s="43">
        <f>J30/(1+J29/100)</f>
        <v>1.8703887366837049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140</v>
      </c>
      <c r="C32" s="33">
        <f t="shared" si="3"/>
        <v>46.036026503567783</v>
      </c>
      <c r="D32" s="33">
        <f t="shared" si="0"/>
        <v>1.489357052849168</v>
      </c>
      <c r="E32" s="29">
        <f t="shared" si="5"/>
        <v>8</v>
      </c>
      <c r="F32" s="35">
        <v>830</v>
      </c>
      <c r="G32" s="34">
        <f t="shared" si="1"/>
        <v>1.489357052849168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140</v>
      </c>
      <c r="C33" s="33">
        <f t="shared" si="3"/>
        <v>46.036026503567783</v>
      </c>
      <c r="D33" s="33">
        <f t="shared" si="0"/>
        <v>1.489357052849168</v>
      </c>
      <c r="E33" s="29">
        <f t="shared" si="5"/>
        <v>8.5</v>
      </c>
      <c r="F33" s="35">
        <v>846</v>
      </c>
      <c r="G33" s="34">
        <f t="shared" si="1"/>
        <v>1.489357052849168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2.4775240075837544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93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8.73</v>
      </c>
      <c r="M15" s="54"/>
      <c r="N15" s="56"/>
    </row>
    <row r="16" spans="1:14">
      <c r="A16" s="29">
        <f>A15+0.5</f>
        <v>0.5</v>
      </c>
      <c r="B16" s="35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-4</v>
      </c>
      <c r="G16" s="34">
        <f t="shared" si="1"/>
        <v>0.39882009226747872</v>
      </c>
      <c r="I16" s="23" t="s">
        <v>11</v>
      </c>
      <c r="J16" s="23">
        <v>62.05</v>
      </c>
      <c r="M16" s="54"/>
      <c r="N16" s="54"/>
    </row>
    <row r="17" spans="1:20">
      <c r="A17" s="29">
        <f t="shared" ref="A17:A40" si="2">A16+0.5</f>
        <v>1</v>
      </c>
      <c r="B17" s="35">
        <v>124</v>
      </c>
      <c r="C17" s="33">
        <f t="shared" ref="C17:C36" si="3">(0.00299639*B17+0.03211882)/9.81*1000</f>
        <v>41.14894801223241</v>
      </c>
      <c r="D17" s="33">
        <f t="shared" si="0"/>
        <v>1.331250340091634</v>
      </c>
      <c r="E17" s="29">
        <f>E16+0.5</f>
        <v>1</v>
      </c>
      <c r="F17" s="35">
        <v>-2</v>
      </c>
      <c r="G17" s="34">
        <f t="shared" si="1"/>
        <v>0.66562517004581701</v>
      </c>
      <c r="I17" s="23" t="s">
        <v>12</v>
      </c>
      <c r="J17" s="23">
        <v>55.88</v>
      </c>
      <c r="M17" s="54"/>
      <c r="N17" s="56"/>
    </row>
    <row r="18" spans="1:20">
      <c r="A18" s="29">
        <f t="shared" si="2"/>
        <v>1.5</v>
      </c>
      <c r="B18" s="35">
        <v>179</v>
      </c>
      <c r="C18" s="33">
        <f t="shared" si="3"/>
        <v>57.948280326197747</v>
      </c>
      <c r="D18" s="33">
        <f t="shared" si="0"/>
        <v>1.8747421651956566</v>
      </c>
      <c r="E18" s="29">
        <f>E17+0.5</f>
        <v>1.5</v>
      </c>
      <c r="F18" s="35">
        <v>-2</v>
      </c>
      <c r="G18" s="34">
        <f t="shared" si="1"/>
        <v>0.93737108259782831</v>
      </c>
      <c r="I18" s="23" t="s">
        <v>13</v>
      </c>
      <c r="J18" s="38">
        <f>J16-J17</f>
        <v>6.1699999999999946</v>
      </c>
      <c r="M18" s="54"/>
      <c r="N18" s="57"/>
    </row>
    <row r="19" spans="1:20">
      <c r="A19" s="29">
        <f t="shared" si="2"/>
        <v>2</v>
      </c>
      <c r="B19" s="35">
        <v>220</v>
      </c>
      <c r="C19" s="33">
        <f t="shared" si="3"/>
        <v>70.471418960244648</v>
      </c>
      <c r="D19" s="33">
        <f t="shared" si="0"/>
        <v>2.2798906166368376</v>
      </c>
      <c r="E19" s="29">
        <f t="shared" ref="E19:E41" si="4">E18+0.5</f>
        <v>2</v>
      </c>
      <c r="F19" s="35">
        <v>0</v>
      </c>
      <c r="G19" s="34">
        <f t="shared" si="1"/>
        <v>1.1399453083184188</v>
      </c>
      <c r="I19" s="39" t="s">
        <v>14</v>
      </c>
      <c r="J19" s="40">
        <f>J17-J15</f>
        <v>47.150000000000006</v>
      </c>
      <c r="M19" s="58"/>
      <c r="N19" s="59"/>
    </row>
    <row r="20" spans="1:20">
      <c r="A20" s="29">
        <f t="shared" si="2"/>
        <v>2.5</v>
      </c>
      <c r="B20" s="35">
        <v>230</v>
      </c>
      <c r="C20" s="33">
        <f t="shared" si="3"/>
        <v>73.525843017329251</v>
      </c>
      <c r="D20" s="33">
        <f t="shared" si="0"/>
        <v>2.3787073121102962</v>
      </c>
      <c r="E20" s="29">
        <f t="shared" si="4"/>
        <v>2.5</v>
      </c>
      <c r="F20" s="35">
        <v>10</v>
      </c>
      <c r="G20" s="34">
        <f t="shared" si="1"/>
        <v>1.1893536560551481</v>
      </c>
      <c r="I20" s="39" t="s">
        <v>15</v>
      </c>
      <c r="J20" s="38">
        <f>(J18/J19)*100</f>
        <v>13.085896076352055</v>
      </c>
      <c r="M20" s="58"/>
      <c r="N20" s="57"/>
    </row>
    <row r="21" spans="1:20">
      <c r="A21" s="29">
        <f t="shared" si="2"/>
        <v>3</v>
      </c>
      <c r="B21" s="35">
        <v>237</v>
      </c>
      <c r="C21" s="33">
        <f t="shared" si="3"/>
        <v>75.663939857288483</v>
      </c>
      <c r="D21" s="33">
        <f t="shared" si="0"/>
        <v>2.4478789989417171</v>
      </c>
      <c r="E21" s="29">
        <f t="shared" si="4"/>
        <v>3</v>
      </c>
      <c r="F21" s="35">
        <v>50</v>
      </c>
      <c r="G21" s="34">
        <f t="shared" si="1"/>
        <v>1.2239394994708586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240</v>
      </c>
      <c r="C22" s="33">
        <f t="shared" si="3"/>
        <v>76.580267074413854</v>
      </c>
      <c r="D22" s="33">
        <f t="shared" si="0"/>
        <v>2.4775240075837544</v>
      </c>
      <c r="E22" s="29">
        <f t="shared" si="4"/>
        <v>3.5</v>
      </c>
      <c r="F22" s="35">
        <v>80</v>
      </c>
      <c r="G22" s="34">
        <f t="shared" si="1"/>
        <v>1.2387620037918772</v>
      </c>
    </row>
    <row r="23" spans="1:20">
      <c r="A23" s="29">
        <f t="shared" si="2"/>
        <v>4</v>
      </c>
      <c r="B23" s="35">
        <v>230</v>
      </c>
      <c r="C23" s="33">
        <f t="shared" si="3"/>
        <v>73.525843017329251</v>
      </c>
      <c r="D23" s="33">
        <f t="shared" si="0"/>
        <v>2.3787073121102962</v>
      </c>
      <c r="E23" s="29">
        <f t="shared" si="4"/>
        <v>4</v>
      </c>
      <c r="F23" s="35">
        <v>120</v>
      </c>
      <c r="G23" s="34">
        <f t="shared" si="1"/>
        <v>1.1893536560551481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225</v>
      </c>
      <c r="C24" s="33">
        <f t="shared" si="3"/>
        <v>71.998630988786942</v>
      </c>
      <c r="D24" s="33">
        <f t="shared" si="0"/>
        <v>2.3292989643735664</v>
      </c>
      <c r="E24" s="29">
        <f t="shared" si="4"/>
        <v>4.5</v>
      </c>
      <c r="F24" s="35">
        <v>150</v>
      </c>
      <c r="G24" s="34">
        <f t="shared" si="1"/>
        <v>1.1646494821867832</v>
      </c>
      <c r="H24" s="2"/>
      <c r="I24" s="39" t="s">
        <v>18</v>
      </c>
      <c r="J24" s="46">
        <v>273.41000000000003</v>
      </c>
      <c r="O24" s="1"/>
      <c r="P24" s="1"/>
      <c r="Q24" s="1"/>
      <c r="R24" s="1"/>
    </row>
    <row r="25" spans="1:20">
      <c r="A25" s="29">
        <f t="shared" si="2"/>
        <v>5</v>
      </c>
      <c r="B25" s="35">
        <v>220</v>
      </c>
      <c r="C25" s="33">
        <f t="shared" si="3"/>
        <v>70.471418960244648</v>
      </c>
      <c r="D25" s="33">
        <f t="shared" si="0"/>
        <v>2.2798906166368376</v>
      </c>
      <c r="E25" s="29">
        <f t="shared" si="4"/>
        <v>5</v>
      </c>
      <c r="F25" s="35">
        <v>190</v>
      </c>
      <c r="G25" s="34">
        <f t="shared" si="1"/>
        <v>1.1399453083184188</v>
      </c>
      <c r="H25" s="2"/>
      <c r="I25" s="39" t="s">
        <v>19</v>
      </c>
      <c r="J25" s="46">
        <v>143.52000000000001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216</v>
      </c>
      <c r="C26" s="33">
        <f t="shared" si="3"/>
        <v>69.249649337410801</v>
      </c>
      <c r="D26" s="33">
        <f t="shared" si="0"/>
        <v>2.2403639384474539</v>
      </c>
      <c r="E26" s="29">
        <f t="shared" si="4"/>
        <v>5.5</v>
      </c>
      <c r="F26" s="35">
        <v>220</v>
      </c>
      <c r="G26" s="34">
        <f t="shared" si="1"/>
        <v>1.1201819692237269</v>
      </c>
      <c r="H26" s="2"/>
      <c r="I26" s="39" t="s">
        <v>20</v>
      </c>
      <c r="J26" s="42">
        <f>J24-J25</f>
        <v>129.89000000000001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214</v>
      </c>
      <c r="C27" s="33">
        <f t="shared" si="3"/>
        <v>68.638764525993878</v>
      </c>
      <c r="D27" s="33">
        <f t="shared" si="0"/>
        <v>2.2206005993527622</v>
      </c>
      <c r="E27" s="29">
        <f t="shared" si="4"/>
        <v>6</v>
      </c>
      <c r="F27" s="35">
        <v>270</v>
      </c>
      <c r="G27" s="34">
        <f t="shared" si="1"/>
        <v>1.1103002996763811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213</v>
      </c>
      <c r="C28" s="33">
        <f t="shared" si="3"/>
        <v>68.333322120285416</v>
      </c>
      <c r="D28" s="33">
        <f t="shared" si="0"/>
        <v>2.2107189298054162</v>
      </c>
      <c r="E28" s="29">
        <f t="shared" si="4"/>
        <v>6.5</v>
      </c>
      <c r="F28" s="35">
        <v>320</v>
      </c>
      <c r="G28" s="34">
        <f t="shared" si="1"/>
        <v>1.1053594649027081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205</v>
      </c>
      <c r="C29" s="33">
        <f t="shared" si="3"/>
        <v>65.889782874617737</v>
      </c>
      <c r="D29" s="33">
        <f t="shared" si="0"/>
        <v>2.1316655734266496</v>
      </c>
      <c r="E29" s="29">
        <f t="shared" si="4"/>
        <v>7</v>
      </c>
      <c r="F29" s="35">
        <v>380</v>
      </c>
      <c r="G29" s="34">
        <f t="shared" si="1"/>
        <v>1.0658327867133248</v>
      </c>
      <c r="I29" s="39" t="s">
        <v>21</v>
      </c>
      <c r="J29" s="38">
        <f>J20</f>
        <v>13.085896076352055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195</v>
      </c>
      <c r="C30" s="33">
        <f t="shared" si="3"/>
        <v>62.83535881753312</v>
      </c>
      <c r="D30" s="34">
        <f t="shared" si="0"/>
        <v>2.0328488779531906</v>
      </c>
      <c r="E30" s="29">
        <f t="shared" si="4"/>
        <v>7.5</v>
      </c>
      <c r="F30" s="35">
        <v>410</v>
      </c>
      <c r="G30" s="34">
        <f t="shared" si="1"/>
        <v>1.0164244389765953</v>
      </c>
      <c r="I30" s="39" t="s">
        <v>25</v>
      </c>
      <c r="J30" s="38">
        <f>J26/J28</f>
        <v>2.1549743257928315</v>
      </c>
      <c r="K30" s="5"/>
      <c r="R30" s="1"/>
      <c r="S30" s="1"/>
      <c r="T30" s="1"/>
    </row>
    <row r="31" spans="1:20">
      <c r="A31" s="29">
        <f t="shared" si="2"/>
        <v>8</v>
      </c>
      <c r="B31" s="35">
        <v>192</v>
      </c>
      <c r="C31" s="33">
        <f t="shared" si="3"/>
        <v>61.919031600407735</v>
      </c>
      <c r="D31" s="34">
        <f t="shared" si="0"/>
        <v>2.0032038693111529</v>
      </c>
      <c r="E31" s="29">
        <f t="shared" si="4"/>
        <v>8</v>
      </c>
      <c r="F31" s="35">
        <v>440</v>
      </c>
      <c r="G31" s="34">
        <f t="shared" si="1"/>
        <v>1.0016019346555765</v>
      </c>
      <c r="I31" s="39" t="s">
        <v>26</v>
      </c>
      <c r="J31" s="38">
        <f>J30/(1+J29/100)</f>
        <v>1.9056083919942237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190</v>
      </c>
      <c r="C32" s="33">
        <f t="shared" si="3"/>
        <v>61.308146788990818</v>
      </c>
      <c r="D32" s="34">
        <f t="shared" si="0"/>
        <v>1.9834405302164613</v>
      </c>
      <c r="E32" s="29">
        <f t="shared" si="4"/>
        <v>8.5</v>
      </c>
      <c r="F32" s="35">
        <v>460</v>
      </c>
      <c r="G32" s="34">
        <f t="shared" si="1"/>
        <v>0.99172026510823064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0" sqref="I10:I13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12.824064911933513</v>
      </c>
      <c r="C11" s="32">
        <f>Punto1!B12</f>
        <v>30.91</v>
      </c>
      <c r="D11" s="60">
        <f>Punto1!J31</f>
        <v>2.1331987309889713</v>
      </c>
      <c r="E11" s="60">
        <f>Punto1!J32</f>
        <v>1.8907302556897512</v>
      </c>
      <c r="F11" s="60">
        <f>Punto1!F11</f>
        <v>0.5</v>
      </c>
      <c r="G11" s="33">
        <f>Punto1!F12</f>
        <v>1.7561621306275064</v>
      </c>
      <c r="I11" s="4"/>
    </row>
    <row r="12" spans="1:11">
      <c r="A12" s="32">
        <v>2</v>
      </c>
      <c r="B12" s="60">
        <f>Punto2!J29</f>
        <v>12.974438419829582</v>
      </c>
      <c r="C12" s="32">
        <f>Punto2!B12</f>
        <v>30.91</v>
      </c>
      <c r="D12" s="60">
        <f>Punto2!J30</f>
        <v>2.1130611715361609</v>
      </c>
      <c r="E12" s="60">
        <f>Punto2!J31</f>
        <v>1.8703887366837049</v>
      </c>
      <c r="F12" s="29">
        <f>Punto2!F11</f>
        <v>1</v>
      </c>
      <c r="G12" s="33">
        <f>Punto2!F12</f>
        <v>1.8352154870062733</v>
      </c>
      <c r="I12" s="4"/>
    </row>
    <row r="13" spans="1:11">
      <c r="A13" s="32">
        <v>3</v>
      </c>
      <c r="B13" s="60">
        <f>Punto3!J29</f>
        <v>13.085896076352055</v>
      </c>
      <c r="C13" s="32">
        <f>Punto3!B11</f>
        <v>30.91</v>
      </c>
      <c r="D13" s="60">
        <f>Punto3!J30</f>
        <v>2.1549743257928315</v>
      </c>
      <c r="E13" s="60">
        <f>Punto3!J31</f>
        <v>1.9056083919942237</v>
      </c>
      <c r="F13" s="29">
        <f>Punto3!F10</f>
        <v>2</v>
      </c>
      <c r="G13" s="33">
        <f>Punto3!F11</f>
        <v>2.4775240075837544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ATAN(0.504)*180/PI()</f>
        <v>26.748104162921461</v>
      </c>
      <c r="J16" s="62" t="s">
        <v>2</v>
      </c>
    </row>
    <row r="17" spans="1:12" ht="14.25">
      <c r="H17" s="65" t="s">
        <v>4</v>
      </c>
      <c r="I17" s="67">
        <f>I19</f>
        <v>1.4350000000000001</v>
      </c>
      <c r="J17" s="63" t="s">
        <v>9</v>
      </c>
    </row>
    <row r="19" spans="1:12">
      <c r="H19" s="9">
        <v>0</v>
      </c>
      <c r="I19" s="11">
        <v>1.4350000000000001</v>
      </c>
    </row>
    <row r="20" spans="1:12">
      <c r="H20" s="9">
        <f t="shared" ref="H20:I22" si="0">F11</f>
        <v>0.5</v>
      </c>
      <c r="I20" s="11">
        <f t="shared" si="0"/>
        <v>1.7561621306275064</v>
      </c>
    </row>
    <row r="21" spans="1:12">
      <c r="H21" s="9">
        <f t="shared" si="0"/>
        <v>1</v>
      </c>
      <c r="I21" s="11">
        <f t="shared" si="0"/>
        <v>1.8352154870062733</v>
      </c>
    </row>
    <row r="22" spans="1:12">
      <c r="H22" s="9">
        <f t="shared" si="0"/>
        <v>2</v>
      </c>
      <c r="I22" s="11">
        <f t="shared" si="0"/>
        <v>2.4775240075837544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2010-09-17T01:45:27Z</dcterms:modified>
</cp:coreProperties>
</file>